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495" windowHeight="10500" activeTab="1"/>
  </bookViews>
  <sheets>
    <sheet name="监控表 " sheetId="2" r:id="rId1"/>
    <sheet name="自评表 " sheetId="3" r:id="rId2"/>
  </sheets>
  <definedNames>
    <definedName name="_xlnm.Print_Area" localSheetId="0">'监控表 '!$A$1:$Q$27</definedName>
  </definedNames>
  <calcPr calcId="144525"/>
</workbook>
</file>

<file path=xl/calcChain.xml><?xml version="1.0" encoding="utf-8"?>
<calcChain xmlns="http://schemas.openxmlformats.org/spreadsheetml/2006/main">
  <c r="J7" i="3" l="1"/>
</calcChain>
</file>

<file path=xl/sharedStrings.xml><?xml version="1.0" encoding="utf-8"?>
<sst xmlns="http://schemas.openxmlformats.org/spreadsheetml/2006/main" count="190" uniqueCount="104">
  <si>
    <t>附1-2</t>
  </si>
  <si>
    <r>
      <rPr>
        <b/>
        <sz val="22"/>
        <color rgb="FF000000"/>
        <rFont val="宋体"/>
        <charset val="134"/>
      </rPr>
      <t>绩效目标执行监控表</t>
    </r>
    <r>
      <rPr>
        <sz val="22"/>
        <color rgb="FF000000"/>
        <rFont val="宋体"/>
        <charset val="134"/>
      </rPr>
      <t xml:space="preserve"> </t>
    </r>
  </si>
  <si>
    <t>（2018年度）</t>
  </si>
  <si>
    <t>项目名称</t>
  </si>
  <si>
    <t>农机购置项目</t>
  </si>
  <si>
    <t>项目负责人</t>
  </si>
  <si>
    <t>吴福斌</t>
  </si>
  <si>
    <t>联系电话</t>
  </si>
  <si>
    <t>主管部门</t>
  </si>
  <si>
    <t>实施单位</t>
  </si>
  <si>
    <t>英吉沙县农牧机械局</t>
  </si>
  <si>
    <t>资金情况
（万元）</t>
  </si>
  <si>
    <t>年初预算数</t>
  </si>
  <si>
    <t>1-10月执行数</t>
  </si>
  <si>
    <t>全年预计执行数</t>
  </si>
  <si>
    <t xml:space="preserve">  年度资金总额：                        283.37万元</t>
  </si>
  <si>
    <t xml:space="preserve">      其中：财政拨款                     283.37万元</t>
  </si>
  <si>
    <t xml:space="preserve">            其他资金</t>
  </si>
  <si>
    <t>年度总体目标</t>
  </si>
  <si>
    <t xml:space="preserve"> 目标1：农机专业合作社通过吸收建档立卡贫困户，解决贫困户就业问题，实现持续稳定增收。
 目标2：提高农机化装备水平，解决农忙季节农机具紧缺的状况。
 目标3：合作社在本地规范农机作业标准、农机作业市场价格，新技术、新机具的引进和示范推广起到带头作用，加快推动我县农机合作社规范化管理、规模化经营，全面提升农机专业合作社发展速度、质量和效益。
</t>
  </si>
  <si>
    <t>绩效指标</t>
  </si>
  <si>
    <t>一级指标</t>
  </si>
  <si>
    <t>二级指标</t>
  </si>
  <si>
    <t>三级指标</t>
  </si>
  <si>
    <t>年度指标值</t>
  </si>
  <si>
    <t>1-12月
完成情况</t>
  </si>
  <si>
    <t>全年预计完成情况</t>
  </si>
  <si>
    <t>偏差原因分析</t>
  </si>
  <si>
    <t>完成目标可能性</t>
  </si>
  <si>
    <t>备注</t>
  </si>
  <si>
    <t>经费保障</t>
  </si>
  <si>
    <t>制度保障</t>
  </si>
  <si>
    <t>人员保障</t>
  </si>
  <si>
    <t>硬件条件保障</t>
  </si>
  <si>
    <t>其他</t>
  </si>
  <si>
    <t>原因说明</t>
  </si>
  <si>
    <t>确定能</t>
  </si>
  <si>
    <t>有可能</t>
  </si>
  <si>
    <t>完全不可能</t>
  </si>
  <si>
    <t>产
出
指
标</t>
  </si>
  <si>
    <t>数量指标</t>
  </si>
  <si>
    <t>涉及农机专业合作社个数</t>
  </si>
  <si>
    <t>20个</t>
  </si>
  <si>
    <t>√</t>
  </si>
  <si>
    <t>使用项目资金为农机专业合作社购买农机具（激光平地机13台、微耕机202台）</t>
  </si>
  <si>
    <t>215台/架</t>
  </si>
  <si>
    <t>农机具年作业量</t>
  </si>
  <si>
    <t>≧6万亩</t>
  </si>
  <si>
    <t>合作社正在成立完善中，短时无法产生效益</t>
  </si>
  <si>
    <t>项目短时间内无法产生效益，今后将增加作业量</t>
  </si>
  <si>
    <t>农机具作业年收益（净利润）</t>
  </si>
  <si>
    <t>≧60万元</t>
  </si>
  <si>
    <t>项目短时间内无法产生效益，将尽快发挥农机专业合作社作用，创造效益</t>
  </si>
  <si>
    <t>质量指标</t>
  </si>
  <si>
    <t>项目验收合格率</t>
  </si>
  <si>
    <t>加快个别农机专业合作社完工</t>
  </si>
  <si>
    <t>时效指标</t>
  </si>
  <si>
    <t>项目完成及时率</t>
  </si>
  <si>
    <t>效
益
指
标</t>
  </si>
  <si>
    <t>经济效益
指标</t>
  </si>
  <si>
    <t>农机合作社项目增加劳动者收入</t>
  </si>
  <si>
    <t xml:space="preserve">≧0.6万元/人/年 </t>
  </si>
  <si>
    <t>新建农机合作社短时间内无收入，将尽快发挥作用，增加收入</t>
  </si>
  <si>
    <t>其中农机合作社项目增加建档立卡贫困人口收入</t>
  </si>
  <si>
    <t>社会效益
指标</t>
  </si>
  <si>
    <t>农机专业合作社吸收贫困户就业人数</t>
  </si>
  <si>
    <t>≧40人</t>
  </si>
  <si>
    <t>可持续影响指标</t>
  </si>
  <si>
    <t>农机具持续使用年限</t>
  </si>
  <si>
    <r>
      <rPr>
        <sz val="12"/>
        <color rgb="FF000000"/>
        <rFont val="SimSun"/>
        <charset val="134"/>
      </rPr>
      <t>≦</t>
    </r>
    <r>
      <rPr>
        <sz val="12"/>
        <color rgb="FF000000"/>
        <rFont val="宋体"/>
        <charset val="134"/>
      </rPr>
      <t>10年</t>
    </r>
  </si>
  <si>
    <t>满意度指标</t>
  </si>
  <si>
    <t>服务对象
满意度指标</t>
  </si>
  <si>
    <t>参与群众满意度</t>
  </si>
  <si>
    <t>≧90%</t>
  </si>
  <si>
    <t>注：1．偏差原因分析：针对与预期目标产生偏差的指标值，分别从经费保障、制度保障、人员保障、硬件条件保障等方面进行判断和分析，并说明原因。</t>
  </si>
  <si>
    <t xml:space="preserve">    2．完成目标可能性：对应所设定的实现绩效目标的路径，分确定能、有可能、完全不可能三级综合判断完成的可能性。</t>
  </si>
  <si>
    <t xml:space="preserve">    3．备注：说明预计到年底不能完成目标的原因及拟采取的措施。</t>
  </si>
  <si>
    <t>附1-3</t>
  </si>
  <si>
    <r>
      <rPr>
        <b/>
        <sz val="16"/>
        <color rgb="FF000000"/>
        <rFont val="宋体"/>
        <charset val="134"/>
      </rPr>
      <t>绩效目标自评表</t>
    </r>
    <r>
      <rPr>
        <sz val="16"/>
        <color rgb="FF000000"/>
        <rFont val="宋体"/>
        <charset val="134"/>
      </rPr>
      <t xml:space="preserve"> </t>
    </r>
  </si>
  <si>
    <t>项目负责人及电话</t>
  </si>
  <si>
    <t>吴福斌
13899129020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</si>
  <si>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</si>
  <si>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</si>
  <si>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</si>
  <si>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</si>
  <si>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</si>
  <si>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</si>
  <si>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 xml:space="preserve"> 其中：本年财政拨款</t>
  </si>
  <si>
    <t>-</t>
  </si>
  <si>
    <t xml:space="preserve">       其他资金</t>
  </si>
  <si>
    <t>年初设定目标</t>
  </si>
  <si>
    <t>年度总体目标完成情况综述</t>
  </si>
  <si>
    <t>一级
指标</t>
  </si>
  <si>
    <t>全年实际值</t>
  </si>
  <si>
    <t>未完成原因及拟采取的改进措施</t>
  </si>
  <si>
    <t>产
出
指
标
(50分)</t>
  </si>
  <si>
    <t>效
益
指
标
(30分)</t>
  </si>
  <si>
    <t>≦10年</t>
  </si>
  <si>
    <t>满意度指标
(10分)</t>
  </si>
  <si>
    <t>总分</t>
  </si>
  <si>
    <t>注：1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</si>
  <si>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</si>
  <si>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t xml:space="preserve">    3.定量指标若为正向指标（即指标值为≥*），则得分计算方法应用全年实际值/年度指标值╳该指标分值；若定量指标为反向指标（即指标值为≤*），则得分计算方法应用年度指标值/全年实际值╳该指标分值；定量指标得分最高不得超过该指标分值上限。</t>
  </si>
  <si>
    <t xml:space="preserve"> 目标1：农机专业合作社通过吸收建档立卡贫困户，解决贫困户就业问题，实现持续增收。
 目标2：提高农机化装备水平，解决农忙季节农机具紧缺的状况。
 目标3：合作社在本地规范农机作业标准、农机作业市场价格，新技术、新机具的引进和示范推广起到带头作用，加快推动我县农机合作社规范化管理、规模化经营，全面提升农机专业合作社发展速度、质量和效益。
 </t>
    <phoneticPr fontId="2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</si>
</sst>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24">
    <font>
      <sz val="11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12"/>
      <name val="黑体"/>
      <charset val="134"/>
    </font>
    <font>
      <b/>
      <sz val="16"/>
      <color rgb="FF000000"/>
      <name val="宋体"/>
      <charset val="134"/>
    </font>
    <font>
      <sz val="16"/>
      <color indexed="8"/>
      <name val="宋体"/>
      <charset val="134"/>
    </font>
    <font>
      <sz val="11"/>
      <color indexed="8"/>
      <name val="宋体"/>
      <charset val="134"/>
    </font>
    <font>
      <sz val="8"/>
      <name val="宋体"/>
      <charset val="134"/>
    </font>
    <font>
      <sz val="8"/>
      <color rgb="FF000000"/>
      <name val="SimSun"/>
      <charset val="134"/>
    </font>
    <font>
      <b/>
      <sz val="8"/>
      <color indexed="8"/>
      <name val="宋体"/>
      <charset val="134"/>
    </font>
    <font>
      <sz val="11"/>
      <color indexed="10"/>
      <name val="宋体"/>
      <charset val="134"/>
    </font>
    <font>
      <sz val="20"/>
      <name val="黑体"/>
      <charset val="134"/>
    </font>
    <font>
      <b/>
      <sz val="22"/>
      <color rgb="FF000000"/>
      <name val="宋体"/>
      <charset val="134"/>
    </font>
    <font>
      <sz val="22"/>
      <color indexed="8"/>
      <name val="宋体"/>
      <charset val="134"/>
    </font>
    <font>
      <sz val="15"/>
      <color indexed="8"/>
      <name val="宋体"/>
      <charset val="134"/>
    </font>
    <font>
      <sz val="12"/>
      <color indexed="8"/>
      <name val="宋体"/>
      <charset val="134"/>
    </font>
    <font>
      <sz val="10"/>
      <name val="宋体"/>
      <charset val="134"/>
    </font>
    <font>
      <sz val="12"/>
      <color rgb="FF000000"/>
      <name val="Arial"/>
      <family val="2"/>
    </font>
    <font>
      <sz val="12"/>
      <color rgb="FF000000"/>
      <name val="SimSun"/>
      <charset val="134"/>
    </font>
    <font>
      <sz val="16"/>
      <color rgb="FF000000"/>
      <name val="宋体"/>
      <charset val="134"/>
    </font>
    <font>
      <sz val="22"/>
      <color rgb="FF000000"/>
      <name val="宋体"/>
      <charset val="134"/>
    </font>
    <font>
      <sz val="12"/>
      <color rgb="FF000000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1" fillId="0" borderId="0">
      <protection locked="0"/>
    </xf>
  </cellStyleXfs>
  <cellXfs count="72">
    <xf numFmtId="0" fontId="0" fillId="0" borderId="0" xfId="0">
      <alignment vertical="center"/>
    </xf>
    <xf numFmtId="0" fontId="1" fillId="0" borderId="0" xfId="1" applyAlignment="1" applyProtection="1">
      <alignment vertical="center" wrapText="1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1" applyFont="1" applyAlignment="1" applyProtection="1">
      <alignment vertical="center"/>
    </xf>
    <xf numFmtId="0" fontId="4" fillId="0" borderId="0" xfId="1" applyFont="1" applyAlignment="1" applyProtection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8" fillId="0" borderId="2" xfId="1" applyFont="1" applyBorder="1" applyAlignment="1" applyProtection="1">
      <alignment horizontal="center" vertical="center" wrapText="1"/>
    </xf>
    <xf numFmtId="0" fontId="8" fillId="2" borderId="2" xfId="1" applyNumberFormat="1" applyFont="1" applyFill="1" applyBorder="1" applyAlignment="1" applyProtection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176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12" fillId="0" borderId="0" xfId="1" applyFont="1" applyAlignment="1" applyProtection="1">
      <alignment vertical="center"/>
    </xf>
    <xf numFmtId="0" fontId="7" fillId="0" borderId="1" xfId="0" applyFont="1" applyBorder="1" applyAlignment="1">
      <alignment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center" wrapText="1"/>
    </xf>
    <xf numFmtId="0" fontId="16" fillId="0" borderId="2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2" xfId="1" applyFont="1" applyBorder="1" applyAlignment="1" applyProtection="1">
      <alignment horizontal="center" vertical="center" wrapText="1"/>
    </xf>
    <xf numFmtId="0" fontId="17" fillId="2" borderId="2" xfId="1" applyNumberFormat="1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8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9" fontId="16" fillId="0" borderId="2" xfId="0" applyNumberFormat="1" applyFont="1" applyBorder="1" applyAlignment="1">
      <alignment horizontal="center" vertical="center" wrapText="1"/>
    </xf>
    <xf numFmtId="9" fontId="16" fillId="0" borderId="2" xfId="0" applyNumberFormat="1" applyFont="1" applyFill="1" applyBorder="1" applyAlignment="1">
      <alignment horizontal="center" vertical="center" wrapText="1"/>
    </xf>
    <xf numFmtId="10" fontId="16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2" xfId="0" applyFont="1" applyBorder="1">
      <alignment vertical="center"/>
    </xf>
    <xf numFmtId="0" fontId="1" fillId="0" borderId="0" xfId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center" wrapText="1"/>
    </xf>
    <xf numFmtId="0" fontId="16" fillId="0" borderId="2" xfId="0" applyNumberFormat="1" applyFont="1" applyBorder="1" applyAlignment="1">
      <alignment horizontal="left" vertical="center" wrapText="1"/>
    </xf>
    <xf numFmtId="0" fontId="16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16" fillId="0" borderId="2" xfId="0" applyFont="1" applyBorder="1" applyAlignment="1">
      <alignment horizontal="center" vertical="center" textRotation="255" wrapText="1"/>
    </xf>
    <xf numFmtId="0" fontId="1" fillId="0" borderId="2" xfId="1" applyFont="1" applyBorder="1" applyAlignment="1" applyProtection="1">
      <alignment horizontal="center" vertical="center" wrapText="1"/>
    </xf>
    <xf numFmtId="0" fontId="1" fillId="0" borderId="3" xfId="1" applyFont="1" applyBorder="1" applyAlignment="1" applyProtection="1">
      <alignment horizontal="center" vertical="center" wrapText="1"/>
    </xf>
    <xf numFmtId="0" fontId="1" fillId="0" borderId="9" xfId="1" applyFont="1" applyBorder="1" applyAlignment="1" applyProtection="1">
      <alignment horizontal="center" vertical="center" wrapText="1"/>
    </xf>
    <xf numFmtId="0" fontId="1" fillId="0" borderId="7" xfId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255" wrapText="1"/>
    </xf>
    <xf numFmtId="0" fontId="8" fillId="0" borderId="2" xfId="1" applyFont="1" applyBorder="1" applyAlignment="1" applyProtection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7"/>
  <sheetViews>
    <sheetView zoomScale="70" zoomScaleNormal="70" workbookViewId="0">
      <selection activeCell="F30" sqref="F30"/>
    </sheetView>
  </sheetViews>
  <sheetFormatPr defaultColWidth="9" defaultRowHeight="13.5"/>
  <cols>
    <col min="1" max="1" width="5.625" customWidth="1"/>
    <col min="2" max="2" width="5.875" customWidth="1"/>
    <col min="3" max="3" width="11.375" customWidth="1"/>
    <col min="4" max="4" width="33.625" customWidth="1"/>
    <col min="5" max="5" width="11.125" customWidth="1"/>
    <col min="6" max="6" width="9.5" customWidth="1"/>
    <col min="7" max="7" width="9.375" customWidth="1"/>
    <col min="8" max="11" width="3.875" customWidth="1"/>
    <col min="12" max="12" width="4.875" customWidth="1"/>
    <col min="13" max="13" width="19.75" customWidth="1"/>
    <col min="14" max="14" width="6.75" customWidth="1"/>
    <col min="15" max="16" width="6.875" customWidth="1"/>
    <col min="17" max="17" width="26.125" style="17" customWidth="1"/>
  </cols>
  <sheetData>
    <row r="1" spans="1:17" s="1" customFormat="1" ht="23.1" customHeight="1">
      <c r="A1" s="18" t="s">
        <v>0</v>
      </c>
      <c r="B1" s="5"/>
      <c r="C1" s="5"/>
      <c r="D1" s="5"/>
      <c r="Q1" s="38"/>
    </row>
    <row r="2" spans="1:17" ht="35.1" customHeight="1">
      <c r="A2" s="40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</row>
    <row r="3" spans="1:17" ht="20.100000000000001" customHeight="1">
      <c r="A3" s="42" t="s">
        <v>2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</row>
    <row r="4" spans="1:17" ht="9.9499999999999993" customHeight="1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39"/>
    </row>
    <row r="5" spans="1:17" ht="18.95" customHeight="1">
      <c r="A5" s="43" t="s">
        <v>3</v>
      </c>
      <c r="B5" s="43"/>
      <c r="C5" s="43"/>
      <c r="D5" s="43" t="s">
        <v>4</v>
      </c>
      <c r="E5" s="43"/>
      <c r="F5" s="43"/>
      <c r="G5" s="20" t="s">
        <v>5</v>
      </c>
      <c r="H5" s="43" t="s">
        <v>6</v>
      </c>
      <c r="I5" s="43"/>
      <c r="J5" s="43"/>
      <c r="K5" s="43"/>
      <c r="L5" s="43"/>
      <c r="M5" s="43"/>
      <c r="N5" s="43" t="s">
        <v>7</v>
      </c>
      <c r="O5" s="43"/>
      <c r="P5" s="43">
        <v>13899129020</v>
      </c>
      <c r="Q5" s="43"/>
    </row>
    <row r="6" spans="1:17" ht="18.95" customHeight="1">
      <c r="A6" s="43" t="s">
        <v>8</v>
      </c>
      <c r="B6" s="43"/>
      <c r="C6" s="43"/>
      <c r="D6" s="43"/>
      <c r="E6" s="43"/>
      <c r="F6" s="43"/>
      <c r="G6" s="20" t="s">
        <v>9</v>
      </c>
      <c r="H6" s="43" t="s">
        <v>10</v>
      </c>
      <c r="I6" s="43"/>
      <c r="J6" s="43"/>
      <c r="K6" s="43"/>
      <c r="L6" s="43"/>
      <c r="M6" s="43"/>
      <c r="N6" s="43"/>
      <c r="O6" s="43"/>
      <c r="P6" s="43"/>
      <c r="Q6" s="43"/>
    </row>
    <row r="7" spans="1:17" ht="18.95" customHeight="1">
      <c r="A7" s="43" t="s">
        <v>11</v>
      </c>
      <c r="B7" s="43"/>
      <c r="C7" s="43"/>
      <c r="D7" s="43"/>
      <c r="E7" s="43"/>
      <c r="F7" s="43"/>
      <c r="G7" s="43"/>
      <c r="H7" s="43" t="s">
        <v>12</v>
      </c>
      <c r="I7" s="43"/>
      <c r="J7" s="43"/>
      <c r="K7" s="43"/>
      <c r="L7" s="43" t="s">
        <v>13</v>
      </c>
      <c r="M7" s="43"/>
      <c r="N7" s="43"/>
      <c r="O7" s="43"/>
      <c r="P7" s="43" t="s">
        <v>14</v>
      </c>
      <c r="Q7" s="43"/>
    </row>
    <row r="8" spans="1:17" ht="24" customHeight="1">
      <c r="A8" s="43"/>
      <c r="B8" s="43"/>
      <c r="C8" s="43"/>
      <c r="D8" s="44" t="s">
        <v>15</v>
      </c>
      <c r="E8" s="44"/>
      <c r="F8" s="44"/>
      <c r="G8" s="44"/>
      <c r="H8" s="43">
        <v>283.37</v>
      </c>
      <c r="I8" s="43"/>
      <c r="J8" s="43"/>
      <c r="K8" s="43"/>
      <c r="L8" s="43">
        <v>269.57</v>
      </c>
      <c r="M8" s="43"/>
      <c r="N8" s="43"/>
      <c r="O8" s="43"/>
      <c r="P8" s="43">
        <v>269.57</v>
      </c>
      <c r="Q8" s="43"/>
    </row>
    <row r="9" spans="1:17" ht="24" customHeight="1">
      <c r="A9" s="43"/>
      <c r="B9" s="43"/>
      <c r="C9" s="43"/>
      <c r="D9" s="44" t="s">
        <v>16</v>
      </c>
      <c r="E9" s="44"/>
      <c r="F9" s="44"/>
      <c r="G9" s="44"/>
      <c r="H9" s="43">
        <v>283.37</v>
      </c>
      <c r="I9" s="43"/>
      <c r="J9" s="43"/>
      <c r="K9" s="43"/>
      <c r="L9" s="43">
        <v>269.57</v>
      </c>
      <c r="M9" s="43"/>
      <c r="N9" s="43"/>
      <c r="O9" s="43"/>
      <c r="P9" s="43">
        <v>269.57</v>
      </c>
      <c r="Q9" s="43"/>
    </row>
    <row r="10" spans="1:17" ht="24" customHeight="1">
      <c r="A10" s="43"/>
      <c r="B10" s="43"/>
      <c r="C10" s="43"/>
      <c r="D10" s="44" t="s">
        <v>17</v>
      </c>
      <c r="E10" s="44"/>
      <c r="F10" s="44"/>
      <c r="G10" s="44"/>
      <c r="H10" s="43"/>
      <c r="I10" s="43"/>
      <c r="J10" s="43"/>
      <c r="K10" s="43"/>
      <c r="L10" s="43"/>
      <c r="M10" s="43"/>
      <c r="N10" s="43"/>
      <c r="O10" s="43"/>
      <c r="P10" s="43"/>
      <c r="Q10" s="43"/>
    </row>
    <row r="11" spans="1:17" ht="78.95" customHeight="1">
      <c r="A11" s="22" t="s">
        <v>18</v>
      </c>
      <c r="B11" s="45" t="s">
        <v>19</v>
      </c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3"/>
    </row>
    <row r="12" spans="1:17" ht="18" customHeight="1">
      <c r="A12" s="50" t="s">
        <v>20</v>
      </c>
      <c r="B12" s="43" t="s">
        <v>21</v>
      </c>
      <c r="C12" s="43" t="s">
        <v>22</v>
      </c>
      <c r="D12" s="43" t="s">
        <v>23</v>
      </c>
      <c r="E12" s="43" t="s">
        <v>24</v>
      </c>
      <c r="F12" s="43" t="s">
        <v>25</v>
      </c>
      <c r="G12" s="43" t="s">
        <v>26</v>
      </c>
      <c r="H12" s="47" t="s">
        <v>27</v>
      </c>
      <c r="I12" s="47"/>
      <c r="J12" s="47"/>
      <c r="K12" s="47"/>
      <c r="L12" s="47"/>
      <c r="M12" s="47"/>
      <c r="N12" s="47" t="s">
        <v>28</v>
      </c>
      <c r="O12" s="47"/>
      <c r="P12" s="47"/>
      <c r="Q12" s="43" t="s">
        <v>29</v>
      </c>
    </row>
    <row r="13" spans="1:17" ht="86.1" customHeight="1">
      <c r="A13" s="50"/>
      <c r="B13" s="43"/>
      <c r="C13" s="43"/>
      <c r="D13" s="43"/>
      <c r="E13" s="43"/>
      <c r="F13" s="43"/>
      <c r="G13" s="43"/>
      <c r="H13" s="24" t="s">
        <v>30</v>
      </c>
      <c r="I13" s="24" t="s">
        <v>31</v>
      </c>
      <c r="J13" s="24" t="s">
        <v>32</v>
      </c>
      <c r="K13" s="24" t="s">
        <v>33</v>
      </c>
      <c r="L13" s="24" t="s">
        <v>34</v>
      </c>
      <c r="M13" s="24" t="s">
        <v>35</v>
      </c>
      <c r="N13" s="24" t="s">
        <v>36</v>
      </c>
      <c r="O13" s="24" t="s">
        <v>37</v>
      </c>
      <c r="P13" s="24" t="s">
        <v>38</v>
      </c>
      <c r="Q13" s="43"/>
    </row>
    <row r="14" spans="1:17" ht="15">
      <c r="A14" s="50"/>
      <c r="B14" s="51" t="s">
        <v>39</v>
      </c>
      <c r="C14" s="52" t="s">
        <v>40</v>
      </c>
      <c r="D14" s="21" t="s">
        <v>41</v>
      </c>
      <c r="E14" s="26" t="s">
        <v>42</v>
      </c>
      <c r="F14" s="26" t="s">
        <v>42</v>
      </c>
      <c r="G14" s="26" t="s">
        <v>42</v>
      </c>
      <c r="H14" s="21"/>
      <c r="I14" s="21"/>
      <c r="J14" s="21"/>
      <c r="K14" s="21"/>
      <c r="L14" s="21"/>
      <c r="N14" s="28" t="s">
        <v>43</v>
      </c>
      <c r="O14" s="36"/>
      <c r="P14" s="21"/>
      <c r="Q14" s="20"/>
    </row>
    <row r="15" spans="1:17" ht="42.75">
      <c r="A15" s="50"/>
      <c r="B15" s="51"/>
      <c r="C15" s="53"/>
      <c r="D15" s="21" t="s">
        <v>44</v>
      </c>
      <c r="E15" s="26" t="s">
        <v>45</v>
      </c>
      <c r="F15" s="26" t="s">
        <v>45</v>
      </c>
      <c r="G15" s="26" t="s">
        <v>45</v>
      </c>
      <c r="H15" s="21"/>
      <c r="I15" s="21"/>
      <c r="J15" s="21"/>
      <c r="K15" s="21"/>
      <c r="L15" s="21"/>
      <c r="M15" s="21"/>
      <c r="N15" s="28" t="s">
        <v>43</v>
      </c>
      <c r="O15" s="21"/>
      <c r="P15" s="21"/>
      <c r="Q15" s="20"/>
    </row>
    <row r="16" spans="1:17" ht="42.75">
      <c r="A16" s="50"/>
      <c r="B16" s="51"/>
      <c r="C16" s="53"/>
      <c r="D16" s="21" t="s">
        <v>46</v>
      </c>
      <c r="E16" s="26" t="s">
        <v>47</v>
      </c>
      <c r="F16" s="20"/>
      <c r="G16" s="27"/>
      <c r="H16" s="28" t="s">
        <v>43</v>
      </c>
      <c r="I16" s="28" t="s">
        <v>43</v>
      </c>
      <c r="J16" s="28"/>
      <c r="K16" s="37"/>
      <c r="L16" s="21"/>
      <c r="M16" s="21" t="s">
        <v>48</v>
      </c>
      <c r="N16" s="21"/>
      <c r="O16" s="21"/>
      <c r="P16" s="28" t="s">
        <v>43</v>
      </c>
      <c r="Q16" s="20" t="s">
        <v>49</v>
      </c>
    </row>
    <row r="17" spans="1:17" ht="42.75">
      <c r="A17" s="50"/>
      <c r="B17" s="51"/>
      <c r="C17" s="54"/>
      <c r="D17" s="21" t="s">
        <v>50</v>
      </c>
      <c r="E17" s="26" t="s">
        <v>51</v>
      </c>
      <c r="F17" s="20"/>
      <c r="G17" s="29"/>
      <c r="H17" s="28" t="s">
        <v>43</v>
      </c>
      <c r="I17" s="28" t="s">
        <v>43</v>
      </c>
      <c r="J17" s="28"/>
      <c r="K17" s="37"/>
      <c r="L17" s="21"/>
      <c r="M17" s="21" t="s">
        <v>48</v>
      </c>
      <c r="N17" s="21"/>
      <c r="O17" s="21"/>
      <c r="P17" s="28" t="s">
        <v>43</v>
      </c>
      <c r="Q17" s="20" t="s">
        <v>52</v>
      </c>
    </row>
    <row r="18" spans="1:17" ht="28.5">
      <c r="A18" s="50"/>
      <c r="B18" s="51"/>
      <c r="C18" s="25" t="s">
        <v>53</v>
      </c>
      <c r="D18" s="21" t="s">
        <v>54</v>
      </c>
      <c r="E18" s="30">
        <v>1</v>
      </c>
      <c r="F18" s="31">
        <v>0.9</v>
      </c>
      <c r="G18" s="30">
        <v>1</v>
      </c>
      <c r="H18" s="21"/>
      <c r="I18" s="21"/>
      <c r="J18" s="21"/>
      <c r="K18" s="28" t="s">
        <v>43</v>
      </c>
      <c r="L18" s="21"/>
      <c r="M18" s="21"/>
      <c r="N18" s="21"/>
      <c r="O18" s="28" t="s">
        <v>43</v>
      </c>
      <c r="P18" s="21"/>
      <c r="Q18" s="20" t="s">
        <v>55</v>
      </c>
    </row>
    <row r="19" spans="1:17" ht="28.5">
      <c r="A19" s="50"/>
      <c r="B19" s="51"/>
      <c r="C19" s="25" t="s">
        <v>56</v>
      </c>
      <c r="D19" s="21" t="s">
        <v>57</v>
      </c>
      <c r="E19" s="30">
        <v>1</v>
      </c>
      <c r="F19" s="32">
        <v>0.9</v>
      </c>
      <c r="G19" s="30">
        <v>1</v>
      </c>
      <c r="H19" s="21"/>
      <c r="I19" s="21"/>
      <c r="J19" s="21"/>
      <c r="K19" s="28" t="s">
        <v>43</v>
      </c>
      <c r="L19" s="21"/>
      <c r="M19" s="21"/>
      <c r="N19" s="28" t="s">
        <v>43</v>
      </c>
      <c r="O19" s="21"/>
      <c r="P19" s="21"/>
      <c r="Q19" s="20" t="s">
        <v>55</v>
      </c>
    </row>
    <row r="20" spans="1:17" ht="42.75">
      <c r="A20" s="50"/>
      <c r="B20" s="51" t="s">
        <v>58</v>
      </c>
      <c r="C20" s="51" t="s">
        <v>59</v>
      </c>
      <c r="D20" s="21" t="s">
        <v>60</v>
      </c>
      <c r="E20" s="20" t="s">
        <v>61</v>
      </c>
      <c r="F20" s="20">
        <v>0</v>
      </c>
      <c r="G20" s="20" t="s">
        <v>61</v>
      </c>
      <c r="H20" s="21"/>
      <c r="I20" s="28" t="s">
        <v>43</v>
      </c>
      <c r="J20" s="21"/>
      <c r="K20" s="21"/>
      <c r="L20" s="21"/>
      <c r="M20" s="21"/>
      <c r="N20" s="21"/>
      <c r="O20" s="21"/>
      <c r="P20" s="28" t="s">
        <v>43</v>
      </c>
      <c r="Q20" s="20" t="s">
        <v>62</v>
      </c>
    </row>
    <row r="21" spans="1:17" ht="42.75">
      <c r="A21" s="50"/>
      <c r="B21" s="51"/>
      <c r="C21" s="51"/>
      <c r="D21" s="21" t="s">
        <v>63</v>
      </c>
      <c r="E21" s="20" t="s">
        <v>61</v>
      </c>
      <c r="F21" s="20">
        <v>0</v>
      </c>
      <c r="G21" s="20" t="s">
        <v>61</v>
      </c>
      <c r="H21" s="21"/>
      <c r="I21" s="28" t="s">
        <v>43</v>
      </c>
      <c r="J21" s="21"/>
      <c r="K21" s="21"/>
      <c r="L21" s="21"/>
      <c r="M21" s="21" t="s">
        <v>48</v>
      </c>
      <c r="N21" s="21"/>
      <c r="O21" s="21"/>
      <c r="P21" s="28" t="s">
        <v>43</v>
      </c>
      <c r="Q21" s="20" t="s">
        <v>62</v>
      </c>
    </row>
    <row r="22" spans="1:17" ht="28.5">
      <c r="A22" s="50"/>
      <c r="B22" s="51"/>
      <c r="C22" s="25" t="s">
        <v>64</v>
      </c>
      <c r="D22" s="33" t="s">
        <v>65</v>
      </c>
      <c r="E22" s="34" t="s">
        <v>66</v>
      </c>
      <c r="F22" s="34" t="s">
        <v>66</v>
      </c>
      <c r="G22" s="34" t="s">
        <v>66</v>
      </c>
      <c r="H22" s="21"/>
      <c r="I22" s="21"/>
      <c r="J22" s="28"/>
      <c r="K22" s="21"/>
      <c r="L22" s="21"/>
      <c r="M22" s="21"/>
      <c r="N22" s="28" t="s">
        <v>43</v>
      </c>
      <c r="O22" s="28"/>
      <c r="P22" s="21"/>
      <c r="Q22" s="20"/>
    </row>
    <row r="23" spans="1:17" ht="28.5">
      <c r="A23" s="50"/>
      <c r="B23" s="51"/>
      <c r="C23" s="25" t="s">
        <v>67</v>
      </c>
      <c r="D23" s="23" t="s">
        <v>68</v>
      </c>
      <c r="E23" s="35" t="s">
        <v>69</v>
      </c>
      <c r="F23" s="20">
        <v>0</v>
      </c>
      <c r="G23" s="20">
        <v>0</v>
      </c>
      <c r="H23" s="23"/>
      <c r="I23" s="23"/>
      <c r="J23" s="23"/>
      <c r="K23" s="28"/>
      <c r="L23" s="23"/>
      <c r="M23" s="23"/>
      <c r="N23" s="28" t="s">
        <v>43</v>
      </c>
      <c r="O23" s="23"/>
      <c r="P23" s="28"/>
      <c r="Q23" s="20"/>
    </row>
    <row r="24" spans="1:17" ht="42.75">
      <c r="A24" s="50"/>
      <c r="B24" s="25" t="s">
        <v>70</v>
      </c>
      <c r="C24" s="25" t="s">
        <v>71</v>
      </c>
      <c r="D24" s="23" t="s">
        <v>72</v>
      </c>
      <c r="E24" s="23" t="s">
        <v>73</v>
      </c>
      <c r="F24" s="23" t="s">
        <v>73</v>
      </c>
      <c r="G24" s="23" t="s">
        <v>73</v>
      </c>
      <c r="H24" s="23"/>
      <c r="I24" s="23"/>
      <c r="J24" s="23"/>
      <c r="K24" s="23"/>
      <c r="L24" s="23"/>
      <c r="M24" s="23"/>
      <c r="N24" s="28" t="s">
        <v>43</v>
      </c>
      <c r="O24" s="23"/>
      <c r="P24" s="23"/>
      <c r="Q24" s="20"/>
    </row>
    <row r="25" spans="1:17" ht="26.1" customHeight="1">
      <c r="A25" s="48" t="s">
        <v>74</v>
      </c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9"/>
    </row>
    <row r="26" spans="1:17" ht="26.1" customHeight="1">
      <c r="A26" s="48" t="s">
        <v>75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9"/>
    </row>
    <row r="27" spans="1:17" ht="26.1" customHeight="1">
      <c r="A27" s="48" t="s">
        <v>76</v>
      </c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9"/>
    </row>
  </sheetData>
  <mergeCells count="45">
    <mergeCell ref="Q12:Q13"/>
    <mergeCell ref="A7:C10"/>
    <mergeCell ref="H12:M12"/>
    <mergeCell ref="N12:P12"/>
    <mergeCell ref="A25:Q25"/>
    <mergeCell ref="A26:Q26"/>
    <mergeCell ref="A27:Q27"/>
    <mergeCell ref="A12:A24"/>
    <mergeCell ref="B12:B13"/>
    <mergeCell ref="B14:B19"/>
    <mergeCell ref="B20:B23"/>
    <mergeCell ref="C12:C13"/>
    <mergeCell ref="C14:C17"/>
    <mergeCell ref="C20:C21"/>
    <mergeCell ref="D12:D13"/>
    <mergeCell ref="E12:E13"/>
    <mergeCell ref="F12:F13"/>
    <mergeCell ref="G12:G13"/>
    <mergeCell ref="D10:G10"/>
    <mergeCell ref="H10:K10"/>
    <mergeCell ref="L10:O10"/>
    <mergeCell ref="P10:Q10"/>
    <mergeCell ref="B11:Q11"/>
    <mergeCell ref="D8:G8"/>
    <mergeCell ref="H8:K8"/>
    <mergeCell ref="L8:O8"/>
    <mergeCell ref="P8:Q8"/>
    <mergeCell ref="D9:G9"/>
    <mergeCell ref="H9:K9"/>
    <mergeCell ref="L9:O9"/>
    <mergeCell ref="P9:Q9"/>
    <mergeCell ref="A6:C6"/>
    <mergeCell ref="D6:F6"/>
    <mergeCell ref="H6:Q6"/>
    <mergeCell ref="D7:G7"/>
    <mergeCell ref="H7:K7"/>
    <mergeCell ref="L7:O7"/>
    <mergeCell ref="P7:Q7"/>
    <mergeCell ref="A2:Q2"/>
    <mergeCell ref="A3:Q3"/>
    <mergeCell ref="A5:C5"/>
    <mergeCell ref="D5:F5"/>
    <mergeCell ref="H5:M5"/>
    <mergeCell ref="N5:O5"/>
    <mergeCell ref="P5:Q5"/>
  </mergeCells>
  <phoneticPr fontId="23" type="noConversion"/>
  <printOptions horizontalCentered="1"/>
  <pageMargins left="0.35416666666666702" right="0.27500000000000002" top="0.78680555555555598" bottom="0.70763888888888904" header="0.196527777777778" footer="0.31388888888888899"/>
  <pageSetup paperSize="9" scale="55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topLeftCell="A10" zoomScale="130" zoomScaleNormal="130" workbookViewId="0">
      <selection activeCell="O14" sqref="O14"/>
    </sheetView>
  </sheetViews>
  <sheetFormatPr defaultColWidth="9" defaultRowHeight="13.5"/>
  <cols>
    <col min="1" max="1" width="4.625" customWidth="1"/>
    <col min="2" max="2" width="6.375" customWidth="1"/>
    <col min="3" max="3" width="8.625" customWidth="1"/>
    <col min="4" max="4" width="20.875" customWidth="1"/>
    <col min="5" max="5" width="5.125" customWidth="1"/>
    <col min="6" max="6" width="5" customWidth="1"/>
    <col min="7" max="7" width="10.875" customWidth="1"/>
    <col min="8" max="8" width="6.875" customWidth="1"/>
    <col min="9" max="9" width="5.75" customWidth="1"/>
    <col min="10" max="10" width="7.625" customWidth="1"/>
    <col min="11" max="11" width="5.375" customWidth="1"/>
    <col min="12" max="12" width="9.625"/>
  </cols>
  <sheetData>
    <row r="1" spans="1:11" s="1" customFormat="1" ht="9.9499999999999993" customHeight="1">
      <c r="A1" s="4" t="s">
        <v>77</v>
      </c>
      <c r="B1" s="5"/>
      <c r="C1" s="5"/>
      <c r="D1" s="5"/>
    </row>
    <row r="2" spans="1:11" ht="17.100000000000001" customHeight="1">
      <c r="A2" s="55" t="s">
        <v>78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1" ht="14.1" customHeight="1">
      <c r="A3" s="57" t="s">
        <v>2</v>
      </c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1" s="2" customFormat="1" ht="21.95" customHeight="1">
      <c r="A4" s="58" t="s">
        <v>3</v>
      </c>
      <c r="B4" s="58"/>
      <c r="C4" s="58"/>
      <c r="D4" s="58" t="s">
        <v>4</v>
      </c>
      <c r="E4" s="58"/>
      <c r="F4" s="58"/>
      <c r="G4" s="6" t="s">
        <v>79</v>
      </c>
      <c r="H4" s="58" t="s">
        <v>80</v>
      </c>
      <c r="I4" s="58"/>
      <c r="J4" s="58"/>
      <c r="K4" s="58"/>
    </row>
    <row r="5" spans="1:11" s="2" customFormat="1" ht="15" customHeight="1">
      <c r="A5" s="58" t="s">
        <v>8</v>
      </c>
      <c r="B5" s="58"/>
      <c r="C5" s="58"/>
      <c r="D5" s="58"/>
      <c r="E5" s="58"/>
      <c r="F5" s="58"/>
      <c r="G5" s="6" t="s">
        <v>9</v>
      </c>
      <c r="H5" s="58" t="s">
        <v>10</v>
      </c>
      <c r="I5" s="58"/>
      <c r="J5" s="58"/>
      <c r="K5" s="58"/>
    </row>
    <row r="6" spans="1:11" s="3" customFormat="1" ht="23.25" customHeight="1">
      <c r="A6" s="59" t="s">
        <v>11</v>
      </c>
      <c r="B6" s="59"/>
      <c r="C6" s="59"/>
      <c r="D6" s="8"/>
      <c r="E6" s="59" t="s">
        <v>81</v>
      </c>
      <c r="F6" s="59"/>
      <c r="G6" s="59" t="s">
        <v>82</v>
      </c>
      <c r="H6" s="59"/>
      <c r="I6" s="7" t="s">
        <v>83</v>
      </c>
      <c r="J6" s="7" t="s">
        <v>84</v>
      </c>
      <c r="K6" s="7" t="s">
        <v>85</v>
      </c>
    </row>
    <row r="7" spans="1:11" s="3" customFormat="1" ht="14.1" customHeight="1">
      <c r="A7" s="59"/>
      <c r="B7" s="59"/>
      <c r="C7" s="59"/>
      <c r="D7" s="8" t="s">
        <v>86</v>
      </c>
      <c r="E7" s="59">
        <v>316.99831499999999</v>
      </c>
      <c r="F7" s="59"/>
      <c r="G7" s="59">
        <v>269.57</v>
      </c>
      <c r="H7" s="59"/>
      <c r="I7" s="7">
        <v>10</v>
      </c>
      <c r="J7" s="12">
        <f>G7/E7</f>
        <v>0.85038306907088801</v>
      </c>
      <c r="K7" s="7">
        <v>9</v>
      </c>
    </row>
    <row r="8" spans="1:11" s="3" customFormat="1" ht="14.1" customHeight="1">
      <c r="A8" s="59"/>
      <c r="B8" s="59"/>
      <c r="C8" s="59"/>
      <c r="D8" s="8" t="s">
        <v>87</v>
      </c>
      <c r="E8" s="59">
        <v>316.99831499999999</v>
      </c>
      <c r="F8" s="59"/>
      <c r="G8" s="59">
        <v>269.57</v>
      </c>
      <c r="H8" s="59"/>
      <c r="I8" s="7" t="s">
        <v>88</v>
      </c>
      <c r="J8" s="9"/>
      <c r="K8" s="7" t="s">
        <v>88</v>
      </c>
    </row>
    <row r="9" spans="1:11" s="3" customFormat="1" ht="14.1" customHeight="1">
      <c r="A9" s="59"/>
      <c r="B9" s="59"/>
      <c r="C9" s="59"/>
      <c r="D9" s="8" t="s">
        <v>89</v>
      </c>
      <c r="E9" s="59">
        <v>0</v>
      </c>
      <c r="F9" s="59"/>
      <c r="G9" s="59"/>
      <c r="H9" s="59"/>
      <c r="I9" s="7" t="s">
        <v>88</v>
      </c>
      <c r="J9" s="9"/>
      <c r="K9" s="7" t="s">
        <v>88</v>
      </c>
    </row>
    <row r="10" spans="1:11" s="3" customFormat="1" ht="14.1" customHeight="1">
      <c r="A10" s="68" t="s">
        <v>18</v>
      </c>
      <c r="B10" s="60" t="s">
        <v>90</v>
      </c>
      <c r="C10" s="61"/>
      <c r="D10" s="61"/>
      <c r="E10" s="61"/>
      <c r="F10" s="62"/>
      <c r="G10" s="60" t="s">
        <v>91</v>
      </c>
      <c r="H10" s="61"/>
      <c r="I10" s="61"/>
      <c r="J10" s="61"/>
      <c r="K10" s="62"/>
    </row>
    <row r="11" spans="1:11" s="3" customFormat="1" ht="90" customHeight="1">
      <c r="A11" s="69"/>
      <c r="B11" s="63" t="s">
        <v>103</v>
      </c>
      <c r="C11" s="64"/>
      <c r="D11" s="64"/>
      <c r="E11" s="64"/>
      <c r="F11" s="64"/>
      <c r="G11" s="63" t="s">
        <v>103</v>
      </c>
      <c r="H11" s="64"/>
      <c r="I11" s="64"/>
      <c r="J11" s="64"/>
      <c r="K11" s="64"/>
    </row>
    <row r="12" spans="1:11" s="3" customFormat="1" ht="27.95" customHeight="1">
      <c r="A12" s="70" t="s">
        <v>20</v>
      </c>
      <c r="B12" s="7" t="s">
        <v>92</v>
      </c>
      <c r="C12" s="7" t="s">
        <v>22</v>
      </c>
      <c r="D12" s="59" t="s">
        <v>23</v>
      </c>
      <c r="E12" s="59"/>
      <c r="F12" s="7" t="s">
        <v>83</v>
      </c>
      <c r="G12" s="7" t="s">
        <v>24</v>
      </c>
      <c r="H12" s="7" t="s">
        <v>93</v>
      </c>
      <c r="I12" s="7" t="s">
        <v>85</v>
      </c>
      <c r="J12" s="59" t="s">
        <v>94</v>
      </c>
      <c r="K12" s="59"/>
    </row>
    <row r="13" spans="1:11" s="3" customFormat="1" ht="12.6" customHeight="1">
      <c r="A13" s="70"/>
      <c r="B13" s="71" t="s">
        <v>95</v>
      </c>
      <c r="C13" s="71" t="s">
        <v>40</v>
      </c>
      <c r="D13" s="59" t="s">
        <v>41</v>
      </c>
      <c r="E13" s="59"/>
      <c r="F13" s="7">
        <v>5</v>
      </c>
      <c r="G13" s="11" t="s">
        <v>42</v>
      </c>
      <c r="H13" s="11" t="s">
        <v>42</v>
      </c>
      <c r="I13" s="7">
        <v>5</v>
      </c>
      <c r="J13" s="59"/>
      <c r="K13" s="59"/>
    </row>
    <row r="14" spans="1:11" s="3" customFormat="1" ht="24" customHeight="1">
      <c r="A14" s="70"/>
      <c r="B14" s="71"/>
      <c r="C14" s="71"/>
      <c r="D14" s="64" t="s">
        <v>44</v>
      </c>
      <c r="E14" s="64"/>
      <c r="F14" s="7">
        <v>10</v>
      </c>
      <c r="G14" s="11" t="s">
        <v>45</v>
      </c>
      <c r="H14" s="11" t="s">
        <v>45</v>
      </c>
      <c r="I14" s="7">
        <v>10</v>
      </c>
      <c r="J14" s="59"/>
      <c r="K14" s="59"/>
    </row>
    <row r="15" spans="1:11" s="3" customFormat="1" ht="24" customHeight="1">
      <c r="A15" s="70"/>
      <c r="B15" s="71"/>
      <c r="C15" s="71"/>
      <c r="D15" s="60" t="s">
        <v>46</v>
      </c>
      <c r="E15" s="62"/>
      <c r="F15" s="7">
        <v>5</v>
      </c>
      <c r="G15" s="11" t="s">
        <v>47</v>
      </c>
      <c r="H15" s="7">
        <v>0</v>
      </c>
      <c r="I15" s="7">
        <v>0</v>
      </c>
      <c r="J15" s="60" t="s">
        <v>49</v>
      </c>
      <c r="K15" s="62"/>
    </row>
    <row r="16" spans="1:11" s="3" customFormat="1" ht="24" customHeight="1">
      <c r="A16" s="70"/>
      <c r="B16" s="71"/>
      <c r="C16" s="71"/>
      <c r="D16" s="59" t="s">
        <v>50</v>
      </c>
      <c r="E16" s="59"/>
      <c r="F16" s="7">
        <v>5</v>
      </c>
      <c r="G16" s="11" t="s">
        <v>51</v>
      </c>
      <c r="H16" s="7">
        <v>0</v>
      </c>
      <c r="I16" s="7">
        <v>0</v>
      </c>
      <c r="J16" s="64" t="s">
        <v>52</v>
      </c>
      <c r="K16" s="64"/>
    </row>
    <row r="17" spans="1:11" s="3" customFormat="1" ht="24" customHeight="1">
      <c r="A17" s="70"/>
      <c r="B17" s="71"/>
      <c r="C17" s="10" t="s">
        <v>53</v>
      </c>
      <c r="D17" s="59" t="s">
        <v>54</v>
      </c>
      <c r="E17" s="59"/>
      <c r="F17" s="7">
        <v>10</v>
      </c>
      <c r="G17" s="12">
        <v>1</v>
      </c>
      <c r="H17" s="12">
        <v>1</v>
      </c>
      <c r="I17" s="7">
        <v>10</v>
      </c>
      <c r="J17" s="59" t="s">
        <v>55</v>
      </c>
      <c r="K17" s="59"/>
    </row>
    <row r="18" spans="1:11" s="3" customFormat="1" ht="26.1" customHeight="1">
      <c r="A18" s="70"/>
      <c r="B18" s="71"/>
      <c r="C18" s="10" t="s">
        <v>56</v>
      </c>
      <c r="D18" s="59" t="s">
        <v>57</v>
      </c>
      <c r="E18" s="59"/>
      <c r="F18" s="7">
        <v>15</v>
      </c>
      <c r="G18" s="12">
        <v>1</v>
      </c>
      <c r="H18" s="12">
        <v>1</v>
      </c>
      <c r="I18" s="7">
        <v>15</v>
      </c>
      <c r="J18" s="59" t="s">
        <v>55</v>
      </c>
      <c r="K18" s="59"/>
    </row>
    <row r="19" spans="1:11" s="3" customFormat="1" ht="30.95" customHeight="1">
      <c r="A19" s="70"/>
      <c r="B19" s="71" t="s">
        <v>96</v>
      </c>
      <c r="C19" s="71" t="s">
        <v>59</v>
      </c>
      <c r="D19" s="59" t="s">
        <v>60</v>
      </c>
      <c r="E19" s="59"/>
      <c r="F19" s="7">
        <v>4</v>
      </c>
      <c r="G19" s="7" t="s">
        <v>61</v>
      </c>
      <c r="H19" s="7">
        <v>0</v>
      </c>
      <c r="I19" s="7">
        <v>0</v>
      </c>
      <c r="J19" s="59" t="s">
        <v>62</v>
      </c>
      <c r="K19" s="59"/>
    </row>
    <row r="20" spans="1:11" s="3" customFormat="1" ht="35.1" customHeight="1">
      <c r="A20" s="70"/>
      <c r="B20" s="71"/>
      <c r="C20" s="71"/>
      <c r="D20" s="59" t="s">
        <v>63</v>
      </c>
      <c r="E20" s="59"/>
      <c r="F20" s="7">
        <v>5</v>
      </c>
      <c r="G20" s="7" t="s">
        <v>61</v>
      </c>
      <c r="H20" s="7">
        <v>0</v>
      </c>
      <c r="I20" s="7">
        <v>0</v>
      </c>
      <c r="J20" s="59" t="s">
        <v>62</v>
      </c>
      <c r="K20" s="59"/>
    </row>
    <row r="21" spans="1:11" s="3" customFormat="1" ht="24" customHeight="1">
      <c r="A21" s="70"/>
      <c r="B21" s="71"/>
      <c r="C21" s="10" t="s">
        <v>64</v>
      </c>
      <c r="D21" s="59" t="s">
        <v>65</v>
      </c>
      <c r="E21" s="59"/>
      <c r="F21" s="13">
        <v>11</v>
      </c>
      <c r="G21" s="7" t="s">
        <v>66</v>
      </c>
      <c r="H21" s="7" t="s">
        <v>66</v>
      </c>
      <c r="I21" s="7">
        <v>11</v>
      </c>
      <c r="J21" s="59"/>
      <c r="K21" s="59"/>
    </row>
    <row r="22" spans="1:11" s="3" customFormat="1" ht="23.1" customHeight="1">
      <c r="A22" s="70"/>
      <c r="B22" s="71"/>
      <c r="C22" s="10" t="s">
        <v>67</v>
      </c>
      <c r="D22" s="59" t="s">
        <v>68</v>
      </c>
      <c r="E22" s="59"/>
      <c r="F22" s="14">
        <v>10</v>
      </c>
      <c r="G22" s="7" t="s">
        <v>97</v>
      </c>
      <c r="H22" s="7">
        <v>0</v>
      </c>
      <c r="I22" s="7">
        <v>10</v>
      </c>
      <c r="J22" s="59"/>
      <c r="K22" s="59"/>
    </row>
    <row r="23" spans="1:11" s="3" customFormat="1" ht="27.95" customHeight="1">
      <c r="A23" s="70"/>
      <c r="B23" s="10" t="s">
        <v>98</v>
      </c>
      <c r="C23" s="10" t="s">
        <v>71</v>
      </c>
      <c r="D23" s="59" t="s">
        <v>72</v>
      </c>
      <c r="E23" s="59"/>
      <c r="F23" s="7">
        <v>10</v>
      </c>
      <c r="G23" s="7" t="s">
        <v>73</v>
      </c>
      <c r="H23" s="12">
        <v>0.92</v>
      </c>
      <c r="I23" s="7">
        <v>10</v>
      </c>
      <c r="J23" s="59"/>
      <c r="K23" s="59"/>
    </row>
    <row r="24" spans="1:11" s="3" customFormat="1" ht="12.6" customHeight="1">
      <c r="A24" s="65" t="s">
        <v>99</v>
      </c>
      <c r="B24" s="65"/>
      <c r="C24" s="65"/>
      <c r="D24" s="65"/>
      <c r="E24" s="65"/>
      <c r="F24" s="15">
        <v>100</v>
      </c>
      <c r="G24" s="65"/>
      <c r="H24" s="65"/>
      <c r="I24" s="15">
        <v>80</v>
      </c>
      <c r="J24" s="59"/>
      <c r="K24" s="59"/>
    </row>
    <row r="25" spans="1:11" s="3" customFormat="1" ht="24" customHeight="1">
      <c r="A25" s="66" t="s">
        <v>100</v>
      </c>
      <c r="B25" s="66"/>
      <c r="C25" s="66"/>
      <c r="D25" s="66"/>
      <c r="E25" s="66"/>
      <c r="F25" s="66"/>
      <c r="G25" s="66"/>
      <c r="H25" s="66"/>
      <c r="I25" s="66"/>
      <c r="J25" s="66"/>
      <c r="K25" s="66"/>
    </row>
    <row r="26" spans="1:11" s="3" customFormat="1" ht="23.45" customHeight="1">
      <c r="A26" s="67" t="s">
        <v>101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</row>
    <row r="27" spans="1:11" s="3" customFormat="1" ht="36" customHeight="1">
      <c r="A27" s="67" t="s">
        <v>102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</row>
    <row r="29" spans="1:11">
      <c r="G29" s="16"/>
    </row>
  </sheetData>
  <mergeCells count="57">
    <mergeCell ref="A25:K25"/>
    <mergeCell ref="A26:K26"/>
    <mergeCell ref="A27:K27"/>
    <mergeCell ref="A10:A11"/>
    <mergeCell ref="A12:A23"/>
    <mergeCell ref="B13:B18"/>
    <mergeCell ref="B19:B22"/>
    <mergeCell ref="C13:C16"/>
    <mergeCell ref="C19:C20"/>
    <mergeCell ref="D22:E22"/>
    <mergeCell ref="J22:K22"/>
    <mergeCell ref="D23:E23"/>
    <mergeCell ref="J23:K23"/>
    <mergeCell ref="A24:E24"/>
    <mergeCell ref="G24:H24"/>
    <mergeCell ref="J24:K24"/>
    <mergeCell ref="D19:E19"/>
    <mergeCell ref="J19:K19"/>
    <mergeCell ref="D20:E20"/>
    <mergeCell ref="J20:K20"/>
    <mergeCell ref="D21:E21"/>
    <mergeCell ref="J21:K21"/>
    <mergeCell ref="D16:E16"/>
    <mergeCell ref="J16:K16"/>
    <mergeCell ref="D17:E17"/>
    <mergeCell ref="J17:K17"/>
    <mergeCell ref="D18:E18"/>
    <mergeCell ref="J18:K18"/>
    <mergeCell ref="D13:E13"/>
    <mergeCell ref="J13:K13"/>
    <mergeCell ref="D14:E14"/>
    <mergeCell ref="J14:K14"/>
    <mergeCell ref="D15:E15"/>
    <mergeCell ref="J15:K15"/>
    <mergeCell ref="B10:F10"/>
    <mergeCell ref="G10:K10"/>
    <mergeCell ref="B11:F11"/>
    <mergeCell ref="G11:K11"/>
    <mergeCell ref="D12:E12"/>
    <mergeCell ref="J12:K12"/>
    <mergeCell ref="E7:F7"/>
    <mergeCell ref="G7:H7"/>
    <mergeCell ref="E8:F8"/>
    <mergeCell ref="G8:H8"/>
    <mergeCell ref="E9:F9"/>
    <mergeCell ref="G9:H9"/>
    <mergeCell ref="A5:C5"/>
    <mergeCell ref="D5:F5"/>
    <mergeCell ref="H5:K5"/>
    <mergeCell ref="E6:F6"/>
    <mergeCell ref="G6:H6"/>
    <mergeCell ref="A6:C9"/>
    <mergeCell ref="A2:K2"/>
    <mergeCell ref="A3:K3"/>
    <mergeCell ref="A4:C4"/>
    <mergeCell ref="D4:F4"/>
    <mergeCell ref="H4:K4"/>
  </mergeCells>
  <phoneticPr fontId="23" type="noConversion"/>
  <pageMargins left="0.78680555555555598" right="0.70763888888888904" top="0.59027777777777801" bottom="0.47152777777777799" header="0.31388888888888899" footer="0.313888888888888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监控表 </vt:lpstr>
      <vt:lpstr>自评表 </vt:lpstr>
      <vt:lpstr>'监控表 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USER</cp:lastModifiedBy>
  <dcterms:created xsi:type="dcterms:W3CDTF">2018-01-10T00:33:00Z</dcterms:created>
  <dcterms:modified xsi:type="dcterms:W3CDTF">2019-09-07T04:40:07Z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20</vt:lpwstr>
  </property>
  <property fmtid="{D5CDD505-2E9C-101B-9397-08002B2CF9AE}" pid="3" name="KSOProductBuildVer">
    <vt:lpwstr>2052-10.1.0.6206</vt:lpwstr>
  </property>
</Properties>
</file>